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40" windowWidth="14805" windowHeight="787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hamematakan'!$A$1:$E$43</definedName>
    <definedName name="_xlnm.Print_Area" localSheetId="0">'Ekamutneri hamematakan'!$A$1:$E$41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2" i="25"/>
  <c r="C12"/>
  <c r="D7" i="24"/>
  <c r="C7"/>
  <c r="E40" i="25" l="1"/>
  <c r="E38" i="24"/>
  <c r="E42" i="25" l="1"/>
  <c r="E41"/>
  <c r="E39"/>
  <c r="E38"/>
  <c r="E37"/>
  <c r="E36"/>
  <c r="E35"/>
  <c r="E34"/>
  <c r="E33"/>
  <c r="E32"/>
  <c r="E31"/>
  <c r="E30"/>
  <c r="E29"/>
  <c r="E28"/>
  <c r="E27"/>
  <c r="E26"/>
  <c r="E25"/>
  <c r="E24"/>
  <c r="E23"/>
  <c r="D22"/>
  <c r="C22"/>
  <c r="E21"/>
  <c r="E20"/>
  <c r="E19"/>
  <c r="E18"/>
  <c r="E17"/>
  <c r="E16"/>
  <c r="E15"/>
  <c r="E14"/>
  <c r="E11"/>
  <c r="E10"/>
  <c r="E9"/>
  <c r="D8"/>
  <c r="C8"/>
  <c r="E7"/>
  <c r="E40" i="24"/>
  <c r="E39"/>
  <c r="E37"/>
  <c r="E36"/>
  <c r="E35"/>
  <c r="E34"/>
  <c r="E33"/>
  <c r="E32"/>
  <c r="E31"/>
  <c r="E30"/>
  <c r="E29"/>
  <c r="E28"/>
  <c r="E27"/>
  <c r="E26"/>
  <c r="E25"/>
  <c r="E24"/>
  <c r="E23"/>
  <c r="E22"/>
  <c r="D21"/>
  <c r="D12" s="1"/>
  <c r="C12"/>
  <c r="E20"/>
  <c r="E19"/>
  <c r="E18"/>
  <c r="E17"/>
  <c r="E16"/>
  <c r="E15"/>
  <c r="E14"/>
  <c r="E13"/>
  <c r="E11"/>
  <c r="E10"/>
  <c r="E9"/>
  <c r="E8"/>
  <c r="D13" i="25" l="1"/>
  <c r="D43" s="1"/>
  <c r="C13"/>
  <c r="E22"/>
  <c r="E12" i="24"/>
  <c r="E7"/>
  <c r="E21"/>
  <c r="C41"/>
  <c r="D41"/>
  <c r="E8" i="25"/>
  <c r="E13" l="1"/>
  <c r="E12"/>
  <c r="E41" i="24"/>
  <c r="C43" i="25" l="1"/>
  <c r="E43" s="1"/>
</calcChain>
</file>

<file path=xl/sharedStrings.xml><?xml version="1.0" encoding="utf-8"?>
<sst xmlns="http://schemas.openxmlformats.org/spreadsheetml/2006/main" count="102" uniqueCount="62">
  <si>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</si>
  <si>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</si>
  <si>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</si>
  <si>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</si>
  <si>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</si>
  <si>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</si>
  <si>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</si>
  <si>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</si>
  <si>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</si>
  <si>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</si>
  <si>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</si>
  <si>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</si>
  <si>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</si>
  <si>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</si>
  <si>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</si>
  <si>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</si>
  <si>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</si>
  <si>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</si>
  <si>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</si>
  <si>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</si>
  <si>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</si>
  <si>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</si>
  <si>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</si>
  <si>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</si>
  <si>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</si>
  <si>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</si>
  <si>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</si>
  <si>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</si>
  <si>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</si>
  <si>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</si>
  <si>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</si>
  <si>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</si>
  <si>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</si>
  <si>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</si>
  <si>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</si>
  <si>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</si>
  <si>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</si>
  <si>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</si>
  <si>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</si>
  <si>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Գույքագրման և վերագնահատման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</si>
  <si>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</si>
  <si>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</si>
  <si>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</si>
  <si>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</si>
  <si>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</si>
  <si>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</si>
  <si>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</si>
  <si>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</si>
  <si>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</si>
  <si>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</si>
  <si>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</si>
  <si>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Այլ արտահոսքերի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</si>
  <si>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</si>
  <si>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</si>
  <si>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</si>
  <si>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</si>
  <si>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</si>
  <si>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</si>
  <si>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Տարհանման սխեմայի ցուցանակ</t>
  </si>
  <si>
    <t>Կրակմարիչի լիցքավորում</t>
  </si>
  <si>
    <t>Պայմանով ստացված ակտիվների գծով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</si>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</sst>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color theme="1"/>
      <name val="Sylfaen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4" applyNumberFormat="0" applyAlignment="0" applyProtection="0"/>
    <xf numFmtId="0" fontId="8" fillId="20" borderId="5" applyNumberFormat="0" applyAlignment="0" applyProtection="0"/>
    <xf numFmtId="0" fontId="9" fillId="20" borderId="4" applyNumberFormat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14" fillId="21" borderId="10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1" applyNumberFormat="0" applyFont="0" applyAlignment="0" applyProtection="0"/>
    <xf numFmtId="0" fontId="19" fillId="0" borderId="12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34" fillId="0" borderId="0"/>
  </cellStyleXfs>
  <cellXfs count="55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1" fillId="0" borderId="2" xfId="1" applyFont="1" applyBorder="1" applyAlignment="1" applyProtection="1">
      <alignment horizontal="left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1" fillId="0" borderId="0" xfId="44" applyFont="1" applyAlignment="1" applyProtection="1">
      <alignment horizontal="center" vertical="center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3" xfId="44" applyFont="1" applyBorder="1" applyAlignment="1" applyProtection="1">
      <alignment vertical="center"/>
    </xf>
    <xf numFmtId="0" fontId="24" fillId="0" borderId="3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3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vertical="center" wrapText="1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24" fillId="24" borderId="0" xfId="1" applyFont="1" applyFill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30" fillId="24" borderId="1" xfId="0" applyNumberFormat="1" applyFont="1" applyFill="1" applyBorder="1" applyAlignment="1" applyProtection="1">
      <alignment horizontal="center" vertical="center" wrapText="1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2" fillId="24" borderId="1" xfId="44" applyNumberFormat="1" applyFont="1" applyFill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4" fontId="26" fillId="24" borderId="1" xfId="44" applyNumberFormat="1" applyFont="1" applyFill="1" applyBorder="1" applyAlignment="1" applyProtection="1">
      <alignment horizontal="center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1" fillId="24" borderId="0" xfId="1" applyFont="1" applyFill="1" applyAlignment="1" applyProtection="1">
      <alignment vertical="center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49"/>
    <cellStyle name="Normal 2" xfId="1"/>
    <cellStyle name="Normal 2 2" xfId="45"/>
    <cellStyle name="Normal 3" xfId="46"/>
    <cellStyle name="Normal 3 3" xfId="50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5" t="s">
        <v>1</v>
      </c>
      <c r="B1" s="15"/>
      <c r="C1" s="15"/>
      <c r="D1" s="15"/>
      <c r="E1" s="15"/>
    </row>
    <row r="2" spans="1:13" s="2" customFormat="1" ht="20.25" customHeight="1">
      <c r="A2" s="16" t="s">
        <v>2</v>
      </c>
      <c r="B2" s="16"/>
      <c r="C2" s="17">
        <v>137</v>
      </c>
      <c r="D2" s="18" t="s">
        <v>3</v>
      </c>
      <c r="E2" s="18"/>
    </row>
    <row r="3" spans="1:13" ht="45" customHeight="1">
      <c r="A3" s="19" t="s">
        <v>54</v>
      </c>
      <c r="B3" s="19"/>
      <c r="C3" s="19"/>
      <c r="D3" s="19"/>
      <c r="E3" s="19"/>
      <c r="F3" s="20"/>
      <c r="G3" s="20"/>
      <c r="H3" s="20"/>
    </row>
    <row r="4" spans="1:13" s="23" customFormat="1" ht="22.5" customHeight="1">
      <c r="A4" s="21" t="s">
        <v>61</v>
      </c>
      <c r="B4" s="21"/>
      <c r="C4" s="21"/>
      <c r="D4" s="21"/>
      <c r="E4" s="21"/>
      <c r="F4" s="22"/>
      <c r="G4" s="22"/>
      <c r="H4" s="22"/>
      <c r="I4" s="22"/>
      <c r="J4" s="22"/>
      <c r="K4" s="22"/>
      <c r="L4" s="22"/>
      <c r="M4" s="22"/>
    </row>
    <row r="5" spans="1:13">
      <c r="E5" s="5" t="s">
        <v>4</v>
      </c>
    </row>
    <row r="6" spans="1:13" s="2" customFormat="1" ht="63.75" customHeight="1">
      <c r="A6" s="24" t="s">
        <v>0</v>
      </c>
      <c r="B6" s="25" t="s">
        <v>5</v>
      </c>
      <c r="C6" s="26" t="s">
        <v>56</v>
      </c>
      <c r="D6" s="26" t="s">
        <v>55</v>
      </c>
      <c r="E6" s="27" t="s">
        <v>6</v>
      </c>
    </row>
    <row r="7" spans="1:13" ht="31.5" customHeight="1">
      <c r="A7" s="28" t="s">
        <v>7</v>
      </c>
      <c r="B7" s="6" t="s">
        <v>8</v>
      </c>
      <c r="C7" s="29">
        <f>SUM(C8:C11)</f>
        <v>30162.1</v>
      </c>
      <c r="D7" s="29">
        <f>SUM(D8:D11)</f>
        <v>27277.600000000002</v>
      </c>
      <c r="E7" s="29">
        <f t="shared" ref="E7:E41" si="0">D7-C7</f>
        <v>-2884.4999999999964</v>
      </c>
      <c r="F7" s="30"/>
    </row>
    <row r="8" spans="1:13" ht="18.75" customHeight="1">
      <c r="A8" s="31">
        <v>1</v>
      </c>
      <c r="B8" s="12" t="s">
        <v>9</v>
      </c>
      <c r="C8" s="32">
        <v>27762</v>
      </c>
      <c r="D8" s="33">
        <v>25450</v>
      </c>
      <c r="E8" s="33">
        <f t="shared" si="0"/>
        <v>-2312</v>
      </c>
      <c r="F8" s="30"/>
      <c r="G8" s="30"/>
    </row>
    <row r="9" spans="1:13" ht="18.75" customHeight="1">
      <c r="A9" s="31">
        <v>2</v>
      </c>
      <c r="B9" s="12" t="s">
        <v>10</v>
      </c>
      <c r="C9" s="32">
        <v>2400</v>
      </c>
      <c r="D9" s="33">
        <v>1811</v>
      </c>
      <c r="E9" s="33">
        <f t="shared" si="0"/>
        <v>-589</v>
      </c>
      <c r="F9" s="30"/>
    </row>
    <row r="10" spans="1:13" ht="18.75" customHeight="1">
      <c r="A10" s="31">
        <v>3</v>
      </c>
      <c r="B10" s="11" t="s">
        <v>11</v>
      </c>
      <c r="C10" s="13"/>
      <c r="D10" s="13">
        <v>16.399999999999999</v>
      </c>
      <c r="E10" s="33">
        <f t="shared" si="0"/>
        <v>16.399999999999999</v>
      </c>
      <c r="F10" s="30"/>
    </row>
    <row r="11" spans="1:13" ht="18.75" customHeight="1">
      <c r="A11" s="31">
        <v>4</v>
      </c>
      <c r="B11" s="34" t="s">
        <v>60</v>
      </c>
      <c r="C11" s="13">
        <v>0.1</v>
      </c>
      <c r="D11" s="13">
        <v>0.2</v>
      </c>
      <c r="E11" s="33">
        <f t="shared" si="0"/>
        <v>0.1</v>
      </c>
      <c r="F11" s="30"/>
    </row>
    <row r="12" spans="1:13" ht="29.25" customHeight="1">
      <c r="A12" s="28" t="s">
        <v>13</v>
      </c>
      <c r="B12" s="6" t="s">
        <v>14</v>
      </c>
      <c r="C12" s="7">
        <f>SUM(C13,C15:C21,C25:C39,C40:C40)</f>
        <v>32382.100000000006</v>
      </c>
      <c r="D12" s="7">
        <f>SUM(D13,D15:D21,D25:D39,D40:D40)</f>
        <v>29916.100000000006</v>
      </c>
      <c r="E12" s="29">
        <f t="shared" si="0"/>
        <v>-2466</v>
      </c>
      <c r="F12" s="30"/>
    </row>
    <row r="13" spans="1:13" ht="21" customHeight="1">
      <c r="A13" s="31">
        <v>1</v>
      </c>
      <c r="B13" s="12" t="s">
        <v>15</v>
      </c>
      <c r="C13" s="32">
        <v>19861.7</v>
      </c>
      <c r="D13" s="33">
        <v>19615.7</v>
      </c>
      <c r="E13" s="33">
        <f t="shared" si="0"/>
        <v>-246</v>
      </c>
      <c r="F13" s="30"/>
    </row>
    <row r="14" spans="1:13" s="38" customFormat="1" ht="21" customHeight="1">
      <c r="A14" s="35">
        <v>1.1000000000000001</v>
      </c>
      <c r="B14" s="14" t="s">
        <v>16</v>
      </c>
      <c r="C14" s="32">
        <v>844.4</v>
      </c>
      <c r="D14" s="36">
        <v>625.5</v>
      </c>
      <c r="E14" s="36">
        <f>D14-C14</f>
        <v>-218.89999999999998</v>
      </c>
      <c r="F14" s="37"/>
    </row>
    <row r="15" spans="1:13" ht="21" customHeight="1">
      <c r="A15" s="31">
        <v>2</v>
      </c>
      <c r="B15" s="12" t="s">
        <v>17</v>
      </c>
      <c r="C15" s="32">
        <v>7681.8</v>
      </c>
      <c r="D15" s="33">
        <v>6579.7</v>
      </c>
      <c r="E15" s="33">
        <f t="shared" si="0"/>
        <v>-1102.1000000000004</v>
      </c>
      <c r="F15" s="30"/>
    </row>
    <row r="16" spans="1:13" ht="21" customHeight="1">
      <c r="A16" s="31">
        <v>3</v>
      </c>
      <c r="B16" s="12" t="s">
        <v>18</v>
      </c>
      <c r="C16" s="32">
        <v>2232</v>
      </c>
      <c r="D16" s="33">
        <v>1410.3</v>
      </c>
      <c r="E16" s="33">
        <f t="shared" si="0"/>
        <v>-821.7</v>
      </c>
      <c r="F16" s="30"/>
    </row>
    <row r="17" spans="1:6" ht="21" customHeight="1">
      <c r="A17" s="31">
        <v>4</v>
      </c>
      <c r="B17" s="12" t="s">
        <v>19</v>
      </c>
      <c r="C17" s="32">
        <v>676.9</v>
      </c>
      <c r="D17" s="13">
        <v>643.79999999999995</v>
      </c>
      <c r="E17" s="33">
        <f t="shared" si="0"/>
        <v>-33.100000000000023</v>
      </c>
      <c r="F17" s="30"/>
    </row>
    <row r="18" spans="1:6" ht="21" customHeight="1">
      <c r="A18" s="31">
        <v>5</v>
      </c>
      <c r="B18" s="12" t="s">
        <v>20</v>
      </c>
      <c r="C18" s="32">
        <v>179.5</v>
      </c>
      <c r="D18" s="33">
        <v>261.5</v>
      </c>
      <c r="E18" s="33">
        <f t="shared" si="0"/>
        <v>82</v>
      </c>
      <c r="F18" s="30"/>
    </row>
    <row r="19" spans="1:6" ht="21" customHeight="1">
      <c r="A19" s="31">
        <v>6</v>
      </c>
      <c r="B19" s="12" t="s">
        <v>21</v>
      </c>
      <c r="C19" s="32">
        <v>79.2</v>
      </c>
      <c r="D19" s="33">
        <v>79.2</v>
      </c>
      <c r="E19" s="33">
        <f t="shared" si="0"/>
        <v>0</v>
      </c>
      <c r="F19" s="30"/>
    </row>
    <row r="20" spans="1:6" ht="21" customHeight="1">
      <c r="A20" s="31">
        <v>7</v>
      </c>
      <c r="B20" s="12" t="s">
        <v>22</v>
      </c>
      <c r="C20" s="32">
        <v>11.2</v>
      </c>
      <c r="D20" s="33">
        <v>10</v>
      </c>
      <c r="E20" s="33">
        <f t="shared" si="0"/>
        <v>-1.1999999999999993</v>
      </c>
      <c r="F20" s="30"/>
    </row>
    <row r="21" spans="1:6" ht="21" customHeight="1">
      <c r="A21" s="31">
        <v>8</v>
      </c>
      <c r="B21" s="12" t="s">
        <v>23</v>
      </c>
      <c r="C21" s="32">
        <v>99.2</v>
      </c>
      <c r="D21" s="13">
        <f>SUM(D22:D24)</f>
        <v>98.800000000000011</v>
      </c>
      <c r="E21" s="33">
        <f t="shared" si="0"/>
        <v>-0.39999999999999147</v>
      </c>
      <c r="F21" s="30"/>
    </row>
    <row r="22" spans="1:6" s="38" customFormat="1" ht="21" customHeight="1">
      <c r="A22" s="35">
        <v>8.1</v>
      </c>
      <c r="B22" s="14" t="s">
        <v>24</v>
      </c>
      <c r="C22" s="39">
        <v>43</v>
      </c>
      <c r="D22" s="36">
        <v>43.2</v>
      </c>
      <c r="E22" s="36">
        <f t="shared" si="0"/>
        <v>0.20000000000000284</v>
      </c>
      <c r="F22" s="37"/>
    </row>
    <row r="23" spans="1:6" s="38" customFormat="1" ht="21" customHeight="1">
      <c r="A23" s="35">
        <v>8.1999999999999993</v>
      </c>
      <c r="B23" s="14" t="s">
        <v>25</v>
      </c>
      <c r="C23" s="39">
        <v>11.2</v>
      </c>
      <c r="D23" s="36">
        <v>10.6</v>
      </c>
      <c r="E23" s="36">
        <f t="shared" si="0"/>
        <v>-0.59999999999999964</v>
      </c>
      <c r="F23" s="37"/>
    </row>
    <row r="24" spans="1:6" s="38" customFormat="1" ht="21" customHeight="1">
      <c r="A24" s="35">
        <v>8.3000000000000007</v>
      </c>
      <c r="B24" s="14" t="s">
        <v>26</v>
      </c>
      <c r="C24" s="39">
        <v>45</v>
      </c>
      <c r="D24" s="36">
        <v>45</v>
      </c>
      <c r="E24" s="36">
        <f t="shared" si="0"/>
        <v>0</v>
      </c>
      <c r="F24" s="37"/>
    </row>
    <row r="25" spans="1:6" ht="21" customHeight="1">
      <c r="A25" s="31">
        <v>9</v>
      </c>
      <c r="B25" s="12" t="s">
        <v>27</v>
      </c>
      <c r="C25" s="32">
        <v>6</v>
      </c>
      <c r="D25" s="33"/>
      <c r="E25" s="33">
        <f t="shared" si="0"/>
        <v>-6</v>
      </c>
      <c r="F25" s="30"/>
    </row>
    <row r="26" spans="1:6" ht="21" customHeight="1">
      <c r="A26" s="31">
        <v>10</v>
      </c>
      <c r="B26" s="12" t="s">
        <v>28</v>
      </c>
      <c r="C26" s="32">
        <v>551.20000000000005</v>
      </c>
      <c r="D26" s="33">
        <v>401.9</v>
      </c>
      <c r="E26" s="33">
        <f t="shared" si="0"/>
        <v>-149.30000000000007</v>
      </c>
      <c r="F26" s="30"/>
    </row>
    <row r="27" spans="1:6" ht="21" customHeight="1">
      <c r="A27" s="31">
        <v>11</v>
      </c>
      <c r="B27" s="12" t="s">
        <v>29</v>
      </c>
      <c r="C27" s="32">
        <v>52.5</v>
      </c>
      <c r="D27" s="33">
        <v>45.4</v>
      </c>
      <c r="E27" s="33">
        <f t="shared" si="0"/>
        <v>-7.1000000000000014</v>
      </c>
      <c r="F27" s="30"/>
    </row>
    <row r="28" spans="1:6" ht="21" customHeight="1">
      <c r="A28" s="31">
        <v>12</v>
      </c>
      <c r="B28" s="10" t="s">
        <v>30</v>
      </c>
      <c r="C28" s="13"/>
      <c r="D28" s="33">
        <v>67.5</v>
      </c>
      <c r="E28" s="33">
        <f t="shared" si="0"/>
        <v>67.5</v>
      </c>
      <c r="F28" s="30"/>
    </row>
    <row r="29" spans="1:6" ht="21" customHeight="1">
      <c r="A29" s="31">
        <v>13</v>
      </c>
      <c r="B29" s="12" t="s">
        <v>31</v>
      </c>
      <c r="C29" s="13"/>
      <c r="D29" s="33">
        <v>15.2</v>
      </c>
      <c r="E29" s="33">
        <f t="shared" si="0"/>
        <v>15.2</v>
      </c>
      <c r="F29" s="30"/>
    </row>
    <row r="30" spans="1:6" ht="21" customHeight="1">
      <c r="A30" s="31">
        <v>14</v>
      </c>
      <c r="B30" s="12" t="s">
        <v>32</v>
      </c>
      <c r="C30" s="13">
        <v>22.5</v>
      </c>
      <c r="D30" s="33"/>
      <c r="E30" s="33">
        <f>D30-C30</f>
        <v>-22.5</v>
      </c>
      <c r="F30" s="30"/>
    </row>
    <row r="31" spans="1:6" ht="21" customHeight="1">
      <c r="A31" s="31">
        <v>15</v>
      </c>
      <c r="B31" s="12" t="s">
        <v>33</v>
      </c>
      <c r="C31" s="13">
        <v>135</v>
      </c>
      <c r="D31" s="33">
        <v>85</v>
      </c>
      <c r="E31" s="33">
        <f t="shared" si="0"/>
        <v>-50</v>
      </c>
      <c r="F31" s="30"/>
    </row>
    <row r="32" spans="1:6" ht="21" customHeight="1">
      <c r="A32" s="31">
        <v>16</v>
      </c>
      <c r="B32" s="12" t="s">
        <v>34</v>
      </c>
      <c r="C32" s="33">
        <v>262.5</v>
      </c>
      <c r="D32" s="33">
        <v>315.39999999999998</v>
      </c>
      <c r="E32" s="33">
        <f t="shared" si="0"/>
        <v>52.899999999999977</v>
      </c>
      <c r="F32" s="30"/>
    </row>
    <row r="33" spans="1:6" ht="21" customHeight="1">
      <c r="A33" s="31">
        <v>17</v>
      </c>
      <c r="B33" s="12" t="s">
        <v>35</v>
      </c>
      <c r="C33" s="33">
        <v>101.2</v>
      </c>
      <c r="D33" s="33">
        <v>114.7</v>
      </c>
      <c r="E33" s="33">
        <f>D33-C33</f>
        <v>13.5</v>
      </c>
      <c r="F33" s="30"/>
    </row>
    <row r="34" spans="1:6" ht="21" customHeight="1">
      <c r="A34" s="31">
        <v>18</v>
      </c>
      <c r="B34" s="12" t="s">
        <v>36</v>
      </c>
      <c r="C34" s="13">
        <v>60</v>
      </c>
      <c r="D34" s="33">
        <v>80</v>
      </c>
      <c r="E34" s="33">
        <f t="shared" si="0"/>
        <v>20</v>
      </c>
      <c r="F34" s="30"/>
    </row>
    <row r="35" spans="1:6" ht="21" customHeight="1">
      <c r="A35" s="31">
        <v>19</v>
      </c>
      <c r="B35" s="12" t="s">
        <v>37</v>
      </c>
      <c r="C35" s="13">
        <v>24</v>
      </c>
      <c r="D35" s="33">
        <v>12.2</v>
      </c>
      <c r="E35" s="33">
        <f t="shared" si="0"/>
        <v>-11.8</v>
      </c>
      <c r="F35" s="30"/>
    </row>
    <row r="36" spans="1:6" ht="21" customHeight="1">
      <c r="A36" s="31">
        <v>20</v>
      </c>
      <c r="B36" s="12" t="s">
        <v>38</v>
      </c>
      <c r="C36" s="33">
        <v>316.2</v>
      </c>
      <c r="D36" s="33"/>
      <c r="E36" s="33">
        <f t="shared" si="0"/>
        <v>-316.2</v>
      </c>
      <c r="F36" s="30"/>
    </row>
    <row r="37" spans="1:6" ht="21" customHeight="1">
      <c r="A37" s="31">
        <v>21</v>
      </c>
      <c r="B37" s="12" t="s">
        <v>39</v>
      </c>
      <c r="C37" s="33">
        <v>22.5</v>
      </c>
      <c r="D37" s="33">
        <v>40</v>
      </c>
      <c r="E37" s="33">
        <f t="shared" ref="E37:E39" si="1">D37-C37</f>
        <v>17.5</v>
      </c>
      <c r="F37" s="30"/>
    </row>
    <row r="38" spans="1:6" ht="21" customHeight="1">
      <c r="A38" s="31">
        <v>22</v>
      </c>
      <c r="B38" s="8" t="s">
        <v>58</v>
      </c>
      <c r="C38" s="33"/>
      <c r="D38" s="33">
        <v>20</v>
      </c>
      <c r="E38" s="33">
        <f>D38-C38</f>
        <v>20</v>
      </c>
      <c r="F38" s="30"/>
    </row>
    <row r="39" spans="1:6" ht="21" customHeight="1">
      <c r="A39" s="31">
        <v>23</v>
      </c>
      <c r="B39" s="11" t="s">
        <v>59</v>
      </c>
      <c r="C39" s="33"/>
      <c r="D39" s="33">
        <v>13</v>
      </c>
      <c r="E39" s="33">
        <f t="shared" si="1"/>
        <v>13</v>
      </c>
      <c r="F39" s="30"/>
    </row>
    <row r="40" spans="1:6" ht="21" customHeight="1">
      <c r="A40" s="31">
        <v>24</v>
      </c>
      <c r="B40" s="12" t="s">
        <v>40</v>
      </c>
      <c r="C40" s="33">
        <v>7</v>
      </c>
      <c r="D40" s="33">
        <v>6.8</v>
      </c>
      <c r="E40" s="33">
        <f>D40-C40</f>
        <v>-0.20000000000000018</v>
      </c>
      <c r="F40" s="30"/>
    </row>
    <row r="41" spans="1:6" s="9" customFormat="1" ht="24.75" customHeight="1">
      <c r="A41" s="28" t="s">
        <v>41</v>
      </c>
      <c r="B41" s="40" t="s">
        <v>42</v>
      </c>
      <c r="C41" s="29">
        <f>C7-C12</f>
        <v>-2220.0000000000073</v>
      </c>
      <c r="D41" s="29">
        <f>D7-D12</f>
        <v>-2638.5000000000036</v>
      </c>
      <c r="E41" s="29">
        <f t="shared" si="0"/>
        <v>-418.49999999999636</v>
      </c>
      <c r="F41" s="41"/>
    </row>
    <row r="42" spans="1:6">
      <c r="B42" s="30"/>
      <c r="C42" s="30"/>
      <c r="D42" s="30"/>
      <c r="E42" s="30"/>
      <c r="F42" s="30"/>
    </row>
    <row r="43" spans="1:6">
      <c r="B43" s="30"/>
      <c r="C43" s="30"/>
      <c r="D43" s="30"/>
      <c r="E43" s="30"/>
      <c r="F43" s="30"/>
    </row>
    <row r="44" spans="1:6">
      <c r="B44" s="30"/>
      <c r="C44" s="30"/>
      <c r="D44" s="30"/>
      <c r="E44" s="30"/>
      <c r="F44" s="30"/>
    </row>
    <row r="45" spans="1:6">
      <c r="B45" s="30"/>
      <c r="C45" s="30"/>
      <c r="D45" s="30"/>
      <c r="E45" s="30"/>
      <c r="F45" s="30"/>
    </row>
    <row r="46" spans="1:6">
      <c r="B46" s="30"/>
      <c r="C46" s="30"/>
      <c r="D46" s="30"/>
      <c r="E46" s="30"/>
    </row>
    <row r="47" spans="1:6">
      <c r="B47" s="30"/>
      <c r="C47" s="30"/>
      <c r="D47" s="30"/>
      <c r="E47" s="30"/>
    </row>
    <row r="48" spans="1:6">
      <c r="B48" s="30"/>
      <c r="C48" s="30"/>
      <c r="D48" s="30"/>
      <c r="E48" s="3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3"/>
  <sheetViews>
    <sheetView tabSelected="1" view="pageBreakPreview" workbookViewId="0">
      <selection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54" customWidth="1"/>
    <col min="5" max="5" width="14.42578125" style="4" customWidth="1"/>
    <col min="6" max="16384" width="9.140625" style="4"/>
  </cols>
  <sheetData>
    <row r="1" spans="1:13" ht="20.25" customHeight="1">
      <c r="A1" s="15" t="s">
        <v>43</v>
      </c>
      <c r="B1" s="15"/>
      <c r="C1" s="15"/>
      <c r="D1" s="15"/>
      <c r="E1" s="15"/>
    </row>
    <row r="2" spans="1:13" s="2" customFormat="1" ht="19.5" customHeight="1">
      <c r="A2" s="16" t="s">
        <v>2</v>
      </c>
      <c r="B2" s="16"/>
      <c r="C2" s="17">
        <v>137</v>
      </c>
      <c r="D2" s="18" t="s">
        <v>3</v>
      </c>
      <c r="E2" s="18"/>
    </row>
    <row r="3" spans="1:13" ht="49.5" customHeight="1">
      <c r="A3" s="19" t="s">
        <v>57</v>
      </c>
      <c r="B3" s="19"/>
      <c r="C3" s="19"/>
      <c r="D3" s="19"/>
      <c r="E3" s="19"/>
      <c r="F3" s="20"/>
      <c r="G3" s="20"/>
      <c r="H3" s="20"/>
      <c r="I3" s="20"/>
      <c r="J3" s="20"/>
      <c r="K3" s="20"/>
    </row>
    <row r="4" spans="1:13" s="23" customFormat="1" ht="22.5" customHeight="1">
      <c r="A4" s="21" t="s">
        <v>61</v>
      </c>
      <c r="B4" s="21"/>
      <c r="C4" s="21"/>
      <c r="D4" s="21"/>
      <c r="E4" s="21"/>
      <c r="F4" s="22"/>
      <c r="G4" s="22"/>
      <c r="H4" s="22"/>
      <c r="I4" s="22"/>
      <c r="J4" s="22"/>
      <c r="K4" s="22"/>
      <c r="L4" s="22"/>
      <c r="M4" s="22"/>
    </row>
    <row r="5" spans="1:13" s="2" customFormat="1" ht="17.25" customHeight="1">
      <c r="A5" s="42"/>
      <c r="B5" s="42"/>
      <c r="D5" s="43"/>
      <c r="E5" s="44" t="s">
        <v>44</v>
      </c>
    </row>
    <row r="6" spans="1:13" s="2" customFormat="1" ht="63" customHeight="1">
      <c r="A6" s="24" t="s">
        <v>0</v>
      </c>
      <c r="B6" s="25" t="s">
        <v>5</v>
      </c>
      <c r="C6" s="26" t="s">
        <v>56</v>
      </c>
      <c r="D6" s="45" t="s">
        <v>55</v>
      </c>
      <c r="E6" s="27" t="s">
        <v>6</v>
      </c>
    </row>
    <row r="7" spans="1:13" s="2" customFormat="1" ht="41.25" customHeight="1">
      <c r="A7" s="46" t="s">
        <v>7</v>
      </c>
      <c r="B7" s="47" t="s">
        <v>45</v>
      </c>
      <c r="C7" s="48">
        <v>3181.8</v>
      </c>
      <c r="D7" s="49">
        <v>3181.8</v>
      </c>
      <c r="E7" s="48">
        <f>D7-C7</f>
        <v>0</v>
      </c>
    </row>
    <row r="8" spans="1:13" s="2" customFormat="1" ht="34.5">
      <c r="A8" s="46" t="s">
        <v>13</v>
      </c>
      <c r="B8" s="47" t="s">
        <v>46</v>
      </c>
      <c r="C8" s="48">
        <f>SUM(C9:C11)</f>
        <v>30162.1</v>
      </c>
      <c r="D8" s="49">
        <f>SUM(D9:D11)</f>
        <v>27261.200000000001</v>
      </c>
      <c r="E8" s="48">
        <f>D8-C8</f>
        <v>-2900.8999999999978</v>
      </c>
    </row>
    <row r="9" spans="1:13" s="2" customFormat="1" ht="17.25" customHeight="1">
      <c r="A9" s="31">
        <v>1</v>
      </c>
      <c r="B9" s="11" t="s">
        <v>9</v>
      </c>
      <c r="C9" s="32">
        <v>27762</v>
      </c>
      <c r="D9" s="50">
        <v>25450</v>
      </c>
      <c r="E9" s="32">
        <f>D9-C9</f>
        <v>-2312</v>
      </c>
    </row>
    <row r="10" spans="1:13" s="2" customFormat="1" ht="17.25" customHeight="1">
      <c r="A10" s="31">
        <v>2</v>
      </c>
      <c r="B10" s="12" t="s">
        <v>10</v>
      </c>
      <c r="C10" s="32">
        <v>2400</v>
      </c>
      <c r="D10" s="50">
        <v>1811</v>
      </c>
      <c r="E10" s="32">
        <f>D10-C10</f>
        <v>-589</v>
      </c>
    </row>
    <row r="11" spans="1:13" s="2" customFormat="1" ht="17.25" customHeight="1">
      <c r="A11" s="31">
        <v>3</v>
      </c>
      <c r="B11" s="11" t="s">
        <v>12</v>
      </c>
      <c r="C11" s="32">
        <v>0.1</v>
      </c>
      <c r="D11" s="50">
        <v>0.2</v>
      </c>
      <c r="E11" s="32">
        <f t="shared" ref="E11:E42" si="0">D11-C11</f>
        <v>0.1</v>
      </c>
    </row>
    <row r="12" spans="1:13" s="2" customFormat="1" ht="43.5" customHeight="1">
      <c r="A12" s="46" t="s">
        <v>41</v>
      </c>
      <c r="B12" s="47" t="s">
        <v>47</v>
      </c>
      <c r="C12" s="48">
        <f>C13</f>
        <v>30462.799999999999</v>
      </c>
      <c r="D12" s="48">
        <f>D13</f>
        <v>28087.200000000001</v>
      </c>
      <c r="E12" s="48">
        <f t="shared" si="0"/>
        <v>-2375.5999999999985</v>
      </c>
    </row>
    <row r="13" spans="1:13" s="2" customFormat="1" ht="18" customHeight="1">
      <c r="A13" s="46" t="s">
        <v>48</v>
      </c>
      <c r="B13" s="47" t="s">
        <v>49</v>
      </c>
      <c r="C13" s="48">
        <f>SUM(C14,C16:C22,C26:C40,C41:C42)</f>
        <v>30462.799999999999</v>
      </c>
      <c r="D13" s="49">
        <f>SUM(D14,D16:D22,D26:D40,D41:D42)</f>
        <v>28087.200000000001</v>
      </c>
      <c r="E13" s="48">
        <f t="shared" si="0"/>
        <v>-2375.5999999999985</v>
      </c>
    </row>
    <row r="14" spans="1:13" s="2" customFormat="1" ht="18" customHeight="1">
      <c r="A14" s="31">
        <v>1</v>
      </c>
      <c r="B14" s="12" t="s">
        <v>15</v>
      </c>
      <c r="C14" s="32">
        <v>17654.900000000001</v>
      </c>
      <c r="D14" s="50">
        <v>17667.8</v>
      </c>
      <c r="E14" s="32">
        <f t="shared" si="0"/>
        <v>12.899999999997817</v>
      </c>
    </row>
    <row r="15" spans="1:13" s="2" customFormat="1" ht="18" customHeight="1">
      <c r="A15" s="35">
        <v>1.1000000000000001</v>
      </c>
      <c r="B15" s="14" t="s">
        <v>16</v>
      </c>
      <c r="C15" s="32">
        <v>750.6</v>
      </c>
      <c r="D15" s="50">
        <v>625.5</v>
      </c>
      <c r="E15" s="32">
        <f t="shared" si="0"/>
        <v>-125.10000000000002</v>
      </c>
    </row>
    <row r="16" spans="1:13" s="2" customFormat="1" ht="18" customHeight="1">
      <c r="A16" s="31">
        <v>2</v>
      </c>
      <c r="B16" s="12" t="s">
        <v>17</v>
      </c>
      <c r="C16" s="32">
        <v>7681.8</v>
      </c>
      <c r="D16" s="50">
        <v>5767.8</v>
      </c>
      <c r="E16" s="32">
        <f t="shared" si="0"/>
        <v>-1914</v>
      </c>
    </row>
    <row r="17" spans="1:8" s="2" customFormat="1" ht="18" customHeight="1">
      <c r="A17" s="31">
        <v>3</v>
      </c>
      <c r="B17" s="12" t="s">
        <v>18</v>
      </c>
      <c r="C17" s="32">
        <v>1869.8</v>
      </c>
      <c r="D17" s="50">
        <v>1410.3</v>
      </c>
      <c r="E17" s="32">
        <f t="shared" si="0"/>
        <v>-459.5</v>
      </c>
    </row>
    <row r="18" spans="1:8" s="2" customFormat="1" ht="18" customHeight="1">
      <c r="A18" s="31">
        <v>4</v>
      </c>
      <c r="B18" s="12" t="s">
        <v>19</v>
      </c>
      <c r="C18" s="32">
        <v>577</v>
      </c>
      <c r="D18" s="50">
        <v>576.79999999999995</v>
      </c>
      <c r="E18" s="32">
        <f t="shared" si="0"/>
        <v>-0.20000000000004547</v>
      </c>
    </row>
    <row r="19" spans="1:8" s="2" customFormat="1" ht="18" customHeight="1">
      <c r="A19" s="31">
        <v>5</v>
      </c>
      <c r="B19" s="12" t="s">
        <v>20</v>
      </c>
      <c r="C19" s="32">
        <v>157.69999999999999</v>
      </c>
      <c r="D19" s="50">
        <v>220.7</v>
      </c>
      <c r="E19" s="32">
        <f t="shared" si="0"/>
        <v>63</v>
      </c>
    </row>
    <row r="20" spans="1:8" s="2" customFormat="1" ht="16.5" customHeight="1">
      <c r="A20" s="31">
        <v>6</v>
      </c>
      <c r="B20" s="12" t="s">
        <v>21</v>
      </c>
      <c r="C20" s="32">
        <v>79.2</v>
      </c>
      <c r="D20" s="50">
        <v>105.6</v>
      </c>
      <c r="E20" s="32">
        <f t="shared" si="0"/>
        <v>26.399999999999991</v>
      </c>
      <c r="F20" s="51"/>
      <c r="G20" s="51"/>
      <c r="H20" s="51"/>
    </row>
    <row r="21" spans="1:8" s="2" customFormat="1" ht="17.25">
      <c r="A21" s="31">
        <v>7</v>
      </c>
      <c r="B21" s="12" t="s">
        <v>22</v>
      </c>
      <c r="C21" s="32">
        <v>11.3</v>
      </c>
      <c r="D21" s="50">
        <v>10</v>
      </c>
      <c r="E21" s="32">
        <f t="shared" si="0"/>
        <v>-1.3000000000000007</v>
      </c>
    </row>
    <row r="22" spans="1:8" s="2" customFormat="1" ht="17.25">
      <c r="A22" s="31">
        <v>8</v>
      </c>
      <c r="B22" s="12" t="s">
        <v>23</v>
      </c>
      <c r="C22" s="32">
        <f>SUM(C23:C25)</f>
        <v>99.5</v>
      </c>
      <c r="D22" s="50">
        <f>SUM(D23:D25)</f>
        <v>89.699999999999989</v>
      </c>
      <c r="E22" s="32">
        <f t="shared" si="0"/>
        <v>-9.8000000000000114</v>
      </c>
    </row>
    <row r="23" spans="1:8" s="1" customFormat="1" ht="17.25">
      <c r="A23" s="35">
        <v>8.1</v>
      </c>
      <c r="B23" s="14" t="s">
        <v>24</v>
      </c>
      <c r="C23" s="39">
        <v>43.2</v>
      </c>
      <c r="D23" s="52">
        <v>38.4</v>
      </c>
      <c r="E23" s="39">
        <f t="shared" si="0"/>
        <v>-4.8000000000000043</v>
      </c>
    </row>
    <row r="24" spans="1:8" s="2" customFormat="1" ht="17.25">
      <c r="A24" s="35">
        <v>8.1999999999999993</v>
      </c>
      <c r="B24" s="14" t="s">
        <v>25</v>
      </c>
      <c r="C24" s="39">
        <v>11.3</v>
      </c>
      <c r="D24" s="52">
        <v>6.3</v>
      </c>
      <c r="E24" s="39">
        <f t="shared" si="0"/>
        <v>-5.0000000000000009</v>
      </c>
    </row>
    <row r="25" spans="1:8" s="2" customFormat="1" ht="18" customHeight="1">
      <c r="A25" s="35">
        <v>8.3000000000000007</v>
      </c>
      <c r="B25" s="14" t="s">
        <v>26</v>
      </c>
      <c r="C25" s="39">
        <v>45</v>
      </c>
      <c r="D25" s="52">
        <v>45</v>
      </c>
      <c r="E25" s="39">
        <f t="shared" si="0"/>
        <v>0</v>
      </c>
    </row>
    <row r="26" spans="1:8" s="2" customFormat="1" ht="18" customHeight="1">
      <c r="A26" s="31">
        <v>9</v>
      </c>
      <c r="B26" s="12" t="s">
        <v>27</v>
      </c>
      <c r="C26" s="32">
        <v>6</v>
      </c>
      <c r="D26" s="50"/>
      <c r="E26" s="32">
        <f t="shared" si="0"/>
        <v>-6</v>
      </c>
    </row>
    <row r="27" spans="1:8" s="2" customFormat="1" ht="18" customHeight="1">
      <c r="A27" s="31">
        <v>10</v>
      </c>
      <c r="B27" s="12" t="s">
        <v>28</v>
      </c>
      <c r="C27" s="32">
        <v>551.29999999999995</v>
      </c>
      <c r="D27" s="50">
        <v>479.1</v>
      </c>
      <c r="E27" s="32">
        <f t="shared" si="0"/>
        <v>-72.199999999999932</v>
      </c>
    </row>
    <row r="28" spans="1:8" s="2" customFormat="1" ht="18" customHeight="1">
      <c r="A28" s="31">
        <v>11</v>
      </c>
      <c r="B28" s="12" t="s">
        <v>29</v>
      </c>
      <c r="C28" s="32">
        <v>52.5</v>
      </c>
      <c r="D28" s="50">
        <v>45.4</v>
      </c>
      <c r="E28" s="32">
        <f t="shared" si="0"/>
        <v>-7.1000000000000014</v>
      </c>
    </row>
    <row r="29" spans="1:8" s="2" customFormat="1" ht="18" customHeight="1">
      <c r="A29" s="31">
        <v>12</v>
      </c>
      <c r="B29" s="10" t="s">
        <v>30</v>
      </c>
      <c r="C29" s="32"/>
      <c r="D29" s="50">
        <v>67.5</v>
      </c>
      <c r="E29" s="32">
        <f t="shared" si="0"/>
        <v>67.5</v>
      </c>
    </row>
    <row r="30" spans="1:8" s="2" customFormat="1" ht="18" customHeight="1">
      <c r="A30" s="31">
        <v>13</v>
      </c>
      <c r="B30" s="12" t="s">
        <v>31</v>
      </c>
      <c r="C30" s="32"/>
      <c r="D30" s="50">
        <v>15.2</v>
      </c>
      <c r="E30" s="32">
        <f t="shared" si="0"/>
        <v>15.2</v>
      </c>
    </row>
    <row r="31" spans="1:8" s="2" customFormat="1" ht="18" customHeight="1">
      <c r="A31" s="31">
        <v>14</v>
      </c>
      <c r="B31" s="12" t="s">
        <v>32</v>
      </c>
      <c r="C31" s="32">
        <v>30</v>
      </c>
      <c r="D31" s="50"/>
      <c r="E31" s="32">
        <f t="shared" si="0"/>
        <v>-30</v>
      </c>
    </row>
    <row r="32" spans="1:8" s="2" customFormat="1" ht="18" customHeight="1">
      <c r="A32" s="31">
        <v>15</v>
      </c>
      <c r="B32" s="12" t="s">
        <v>33</v>
      </c>
      <c r="C32" s="32">
        <v>180</v>
      </c>
      <c r="D32" s="50">
        <v>85</v>
      </c>
      <c r="E32" s="32">
        <f t="shared" si="0"/>
        <v>-95</v>
      </c>
    </row>
    <row r="33" spans="1:6" s="2" customFormat="1" ht="18" customHeight="1">
      <c r="A33" s="31">
        <v>16</v>
      </c>
      <c r="B33" s="12" t="s">
        <v>34</v>
      </c>
      <c r="C33" s="32">
        <v>350</v>
      </c>
      <c r="D33" s="50">
        <v>315.39999999999998</v>
      </c>
      <c r="E33" s="32">
        <f t="shared" si="0"/>
        <v>-34.600000000000023</v>
      </c>
    </row>
    <row r="34" spans="1:6" s="2" customFormat="1" ht="18" customHeight="1">
      <c r="A34" s="31">
        <v>17</v>
      </c>
      <c r="B34" s="12" t="s">
        <v>35</v>
      </c>
      <c r="C34" s="32"/>
      <c r="D34" s="50">
        <v>84</v>
      </c>
      <c r="E34" s="32">
        <f t="shared" si="0"/>
        <v>84</v>
      </c>
    </row>
    <row r="35" spans="1:6" s="2" customFormat="1" ht="18" customHeight="1">
      <c r="A35" s="31">
        <v>20</v>
      </c>
      <c r="B35" s="12" t="s">
        <v>36</v>
      </c>
      <c r="C35" s="32">
        <v>80</v>
      </c>
      <c r="D35" s="50">
        <v>80</v>
      </c>
      <c r="E35" s="32">
        <f t="shared" si="0"/>
        <v>0</v>
      </c>
    </row>
    <row r="36" spans="1:6" s="2" customFormat="1" ht="18" customHeight="1">
      <c r="A36" s="31">
        <v>21</v>
      </c>
      <c r="B36" s="12" t="s">
        <v>37</v>
      </c>
      <c r="C36" s="32">
        <v>24</v>
      </c>
      <c r="D36" s="50">
        <v>12.2</v>
      </c>
      <c r="E36" s="32">
        <f t="shared" si="0"/>
        <v>-11.8</v>
      </c>
    </row>
    <row r="37" spans="1:6" s="2" customFormat="1" ht="18" customHeight="1">
      <c r="A37" s="31">
        <v>22</v>
      </c>
      <c r="B37" s="12" t="s">
        <v>38</v>
      </c>
      <c r="C37" s="32">
        <v>105</v>
      </c>
      <c r="D37" s="50"/>
      <c r="E37" s="32">
        <f t="shared" si="0"/>
        <v>-105</v>
      </c>
    </row>
    <row r="38" spans="1:6" s="2" customFormat="1" ht="18" customHeight="1">
      <c r="A38" s="31">
        <v>28</v>
      </c>
      <c r="B38" s="12" t="s">
        <v>39</v>
      </c>
      <c r="C38" s="32">
        <v>30</v>
      </c>
      <c r="D38" s="50">
        <v>40</v>
      </c>
      <c r="E38" s="32">
        <f t="shared" si="0"/>
        <v>10</v>
      </c>
    </row>
    <row r="39" spans="1:6" s="2" customFormat="1" ht="18" customHeight="1">
      <c r="A39" s="31">
        <v>29</v>
      </c>
      <c r="B39" s="8" t="s">
        <v>58</v>
      </c>
      <c r="C39" s="32"/>
      <c r="D39" s="50">
        <v>20</v>
      </c>
      <c r="E39" s="32">
        <f t="shared" si="0"/>
        <v>20</v>
      </c>
    </row>
    <row r="40" spans="1:6" s="2" customFormat="1" ht="18" customHeight="1">
      <c r="A40" s="31">
        <v>30</v>
      </c>
      <c r="B40" s="11" t="s">
        <v>59</v>
      </c>
      <c r="C40" s="32"/>
      <c r="D40" s="50">
        <v>13</v>
      </c>
      <c r="E40" s="32">
        <f>D40-C40</f>
        <v>13</v>
      </c>
      <c r="F40" s="30"/>
    </row>
    <row r="41" spans="1:6" s="2" customFormat="1" ht="18" customHeight="1">
      <c r="A41" s="53">
        <v>33</v>
      </c>
      <c r="B41" s="10" t="s">
        <v>50</v>
      </c>
      <c r="C41" s="32">
        <v>922.8</v>
      </c>
      <c r="D41" s="50">
        <v>974.9</v>
      </c>
      <c r="E41" s="32">
        <f t="shared" si="0"/>
        <v>52.100000000000023</v>
      </c>
    </row>
    <row r="42" spans="1:6" s="2" customFormat="1" ht="18" customHeight="1">
      <c r="A42" s="53">
        <v>34</v>
      </c>
      <c r="B42" s="11" t="s">
        <v>51</v>
      </c>
      <c r="C42" s="32"/>
      <c r="D42" s="50">
        <v>6.8</v>
      </c>
      <c r="E42" s="32">
        <f t="shared" si="0"/>
        <v>6.8</v>
      </c>
    </row>
    <row r="43" spans="1:6" s="1" customFormat="1" ht="43.5" customHeight="1">
      <c r="A43" s="46" t="s">
        <v>52</v>
      </c>
      <c r="B43" s="47" t="s">
        <v>53</v>
      </c>
      <c r="C43" s="48">
        <f>C7+C8-C12</f>
        <v>2881.1000000000022</v>
      </c>
      <c r="D43" s="49">
        <f>D7+D8-D12</f>
        <v>2355.7999999999993</v>
      </c>
      <c r="E43" s="48">
        <f t="shared" ref="E43" si="1">D43-C43</f>
        <v>-525.30000000000291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2018-11-03T06:19:09Z</dcterms:modified>
</cp:coreProperties>
</file>